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2" i="5"/>
  <c r="G111" i="5"/>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11" i="5" s="1"/>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<sst xmlns="http://schemas.openxmlformats.org/spreadsheetml/2006/main" count="1616" uniqueCount="204">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</sst>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6">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zoomScale="70" zoomScaleNormal="70" zoomScaleSheetLayoutView="82" workbookViewId="0">
      <pane ySplit="12" topLeftCell="A94" activePane="bottomLeft" state="frozen"/>
      <selection pane="bottomLeft" activeCell="G95" sqref="G9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v>1</v>
      </c>
      <c r="H94" s="372">
        <v>12</v>
      </c>
      <c r="I94" s="372">
        <v>15</v>
      </c>
      <c r="J94" s="319">
        <f t="shared" si="14"/>
        <v>27</v>
      </c>
      <c r="K94" s="371">
        <v>1</v>
      </c>
      <c r="L94" s="372">
        <v>5</v>
      </c>
      <c r="M94" s="372">
        <v>14</v>
      </c>
      <c r="N94" s="319">
        <f t="shared" si="15"/>
        <v>19</v>
      </c>
      <c r="O94" s="373">
        <v>1</v>
      </c>
      <c r="P94" s="372">
        <v>6</v>
      </c>
      <c r="Q94" s="372">
        <v>14</v>
      </c>
      <c r="R94" s="320">
        <f t="shared" si="12"/>
        <v>20</v>
      </c>
      <c r="S94" s="374"/>
      <c r="T94" s="321">
        <f t="shared" si="11"/>
        <v>3</v>
      </c>
      <c r="U94" s="322">
        <f t="shared" si="11"/>
        <v>23</v>
      </c>
      <c r="V94" s="322">
        <f t="shared" si="11"/>
        <v>43</v>
      </c>
      <c r="W94" s="319">
        <f t="shared" si="13"/>
        <v>66</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12</v>
      </c>
      <c r="I110" s="349">
        <f>SUM(I69:I109)</f>
        <v>15</v>
      </c>
      <c r="J110" s="350">
        <f>SUM(J69:J109)</f>
        <v>27</v>
      </c>
      <c r="K110" s="348">
        <f t="shared" ref="K110:W110" si="16">SUM(K69:K109)</f>
        <v>1</v>
      </c>
      <c r="L110" s="349">
        <f t="shared" si="16"/>
        <v>5</v>
      </c>
      <c r="M110" s="349">
        <f t="shared" si="16"/>
        <v>14</v>
      </c>
      <c r="N110" s="351">
        <f t="shared" si="16"/>
        <v>19</v>
      </c>
      <c r="O110" s="348">
        <f t="shared" si="16"/>
        <v>1</v>
      </c>
      <c r="P110" s="349">
        <f t="shared" si="16"/>
        <v>6</v>
      </c>
      <c r="Q110" s="349">
        <f t="shared" si="16"/>
        <v>14</v>
      </c>
      <c r="R110" s="351">
        <f t="shared" si="16"/>
        <v>20</v>
      </c>
      <c r="S110" s="374">
        <f t="shared" si="16"/>
        <v>0</v>
      </c>
      <c r="T110" s="348">
        <f t="shared" si="16"/>
        <v>3</v>
      </c>
      <c r="U110" s="349">
        <f t="shared" si="16"/>
        <v>23</v>
      </c>
      <c r="V110" s="349">
        <f t="shared" si="16"/>
        <v>43</v>
      </c>
      <c r="W110" s="351">
        <f t="shared" si="16"/>
        <v>66</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12</v>
      </c>
      <c r="I111" s="352">
        <f t="shared" si="17"/>
        <v>15</v>
      </c>
      <c r="J111" s="352">
        <f t="shared" si="17"/>
        <v>27</v>
      </c>
      <c r="K111" s="352">
        <f t="shared" si="17"/>
        <v>1</v>
      </c>
      <c r="L111" s="352">
        <f t="shared" si="17"/>
        <v>5</v>
      </c>
      <c r="M111" s="352">
        <f t="shared" si="17"/>
        <v>14</v>
      </c>
      <c r="N111" s="352">
        <f t="shared" si="17"/>
        <v>19</v>
      </c>
      <c r="O111" s="352">
        <f t="shared" si="17"/>
        <v>1</v>
      </c>
      <c r="P111" s="352">
        <f t="shared" si="17"/>
        <v>6</v>
      </c>
      <c r="Q111" s="352">
        <f t="shared" si="17"/>
        <v>14</v>
      </c>
      <c r="R111" s="352">
        <f t="shared" si="17"/>
        <v>20</v>
      </c>
      <c r="S111" s="437"/>
      <c r="T111" s="352">
        <f>SUM(T67,T64,T61,T58,T54,T51,T47,T42,T37,T33,T29,T24,T19,T69:T109)</f>
        <v>3</v>
      </c>
      <c r="U111" s="352">
        <f>SUM(U67,U64,U61,U58,U54,U51,U47,U42,U37,U33,U29,U24,U19,U69:U109)</f>
        <v>23</v>
      </c>
      <c r="V111" s="352">
        <f>SUM(V67,V64,V61,V58,V54,V51,V47,V42,V37,V33,V29,V24,V19,V69:V109)</f>
        <v>43</v>
      </c>
      <c r="W111" s="353">
        <f>SUM(W67,W64,W61,W58,W54,W51,W47,W42,W37,W33,W29,W24,W19,W69:W109)</f>
        <v>66</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7" zoomScale="66" zoomScaleNormal="66" zoomScaleSheetLayoutView="75" workbookViewId="0">
      <pane ySplit="7" topLeftCell="A95" activePane="bottomLeft" state="frozen"/>
      <selection activeCell="A7" sqref="A7"/>
      <selection pane="bottomLeft" activeCell="W95" sqref="W9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v>12</v>
      </c>
      <c r="H95" s="457"/>
      <c r="I95" s="94">
        <f t="shared" si="73"/>
        <v>12</v>
      </c>
      <c r="J95" s="466">
        <v>15</v>
      </c>
      <c r="K95" s="461"/>
      <c r="L95" s="95">
        <f t="shared" si="74"/>
        <v>15</v>
      </c>
      <c r="M95" s="464">
        <v>5</v>
      </c>
      <c r="N95" s="461"/>
      <c r="O95" s="94">
        <f t="shared" si="75"/>
        <v>5</v>
      </c>
      <c r="P95" s="466">
        <v>14</v>
      </c>
      <c r="Q95" s="461"/>
      <c r="R95" s="95">
        <f t="shared" si="76"/>
        <v>14</v>
      </c>
      <c r="S95" s="464">
        <v>6</v>
      </c>
      <c r="T95" s="461"/>
      <c r="U95" s="94">
        <f t="shared" si="77"/>
        <v>6</v>
      </c>
      <c r="V95" s="466">
        <v>14</v>
      </c>
      <c r="W95" s="461"/>
      <c r="X95" s="96">
        <f t="shared" si="78"/>
        <v>14</v>
      </c>
      <c r="Y95" s="97"/>
      <c r="Z95" s="98">
        <f t="shared" si="79"/>
        <v>23</v>
      </c>
      <c r="AA95" s="98">
        <f t="shared" si="80"/>
        <v>43</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12</v>
      </c>
      <c r="H111" s="117">
        <f t="shared" ref="H111:X111" si="89">SUM(H70:H110)</f>
        <v>0</v>
      </c>
      <c r="I111" s="117">
        <f t="shared" si="89"/>
        <v>12</v>
      </c>
      <c r="J111" s="117">
        <f t="shared" si="89"/>
        <v>15</v>
      </c>
      <c r="K111" s="117">
        <f t="shared" si="89"/>
        <v>0</v>
      </c>
      <c r="L111" s="117">
        <f t="shared" si="89"/>
        <v>15</v>
      </c>
      <c r="M111" s="117">
        <f t="shared" si="89"/>
        <v>5</v>
      </c>
      <c r="N111" s="117">
        <f t="shared" si="89"/>
        <v>0</v>
      </c>
      <c r="O111" s="117">
        <f t="shared" si="89"/>
        <v>5</v>
      </c>
      <c r="P111" s="117">
        <f t="shared" si="89"/>
        <v>14</v>
      </c>
      <c r="Q111" s="117">
        <f t="shared" si="89"/>
        <v>0</v>
      </c>
      <c r="R111" s="117">
        <f t="shared" si="89"/>
        <v>14</v>
      </c>
      <c r="S111" s="117">
        <f t="shared" si="89"/>
        <v>6</v>
      </c>
      <c r="T111" s="117">
        <f t="shared" si="89"/>
        <v>0</v>
      </c>
      <c r="U111" s="117">
        <f>SUM(U70:U110)</f>
        <v>6</v>
      </c>
      <c r="V111" s="117"/>
      <c r="W111" s="117">
        <f t="shared" si="89"/>
        <v>0</v>
      </c>
      <c r="X111" s="118">
        <f t="shared" si="89"/>
        <v>14</v>
      </c>
      <c r="Y111" s="106"/>
      <c r="Z111" s="117">
        <f>SUM(Z70:Z110)</f>
        <v>23</v>
      </c>
      <c r="AA111" s="117">
        <f>SUM(AA70:AA110)</f>
        <v>43</v>
      </c>
      <c r="AB111" s="31"/>
      <c r="AC111" s="31"/>
    </row>
    <row r="112" spans="1:29" ht="30.95" customHeight="1" thickTop="1" thickBot="1" x14ac:dyDescent="0.3">
      <c r="A112" s="550" t="s">
        <v>202</v>
      </c>
      <c r="B112" s="551"/>
      <c r="C112" s="518"/>
      <c r="D112" s="552" t="s">
        <v>17</v>
      </c>
      <c r="E112" s="553"/>
      <c r="F112" s="554"/>
      <c r="G112" s="119">
        <f>SUM(G69,G111)</f>
        <v>12</v>
      </c>
      <c r="H112" s="120">
        <f t="shared" ref="H112:X112" si="90">SUM(H69,H111)</f>
        <v>0</v>
      </c>
      <c r="I112" s="120">
        <f t="shared" si="90"/>
        <v>12</v>
      </c>
      <c r="J112" s="120">
        <f t="shared" si="90"/>
        <v>15</v>
      </c>
      <c r="K112" s="120">
        <f t="shared" si="90"/>
        <v>0</v>
      </c>
      <c r="L112" s="120">
        <f t="shared" si="90"/>
        <v>15</v>
      </c>
      <c r="M112" s="120">
        <f t="shared" si="90"/>
        <v>5</v>
      </c>
      <c r="N112" s="120">
        <f t="shared" si="90"/>
        <v>0</v>
      </c>
      <c r="O112" s="120">
        <f t="shared" si="90"/>
        <v>5</v>
      </c>
      <c r="P112" s="120">
        <f t="shared" si="90"/>
        <v>14</v>
      </c>
      <c r="Q112" s="120">
        <f t="shared" si="90"/>
        <v>0</v>
      </c>
      <c r="R112" s="120">
        <f t="shared" si="90"/>
        <v>14</v>
      </c>
      <c r="S112" s="120">
        <f t="shared" si="90"/>
        <v>6</v>
      </c>
      <c r="T112" s="120">
        <f t="shared" si="90"/>
        <v>0</v>
      </c>
      <c r="U112" s="120">
        <f>SUM(U69,U111)</f>
        <v>6</v>
      </c>
      <c r="V112" s="120">
        <f t="shared" si="90"/>
        <v>0</v>
      </c>
      <c r="W112" s="120">
        <f t="shared" si="90"/>
        <v>0</v>
      </c>
      <c r="X112" s="121">
        <f t="shared" si="90"/>
        <v>14</v>
      </c>
      <c r="Y112" s="106"/>
      <c r="Z112" s="120">
        <f>SUM(Z69,Z111)</f>
        <v>23</v>
      </c>
      <c r="AA112" s="120">
        <f>SUM(AA69,AA111)</f>
        <v>43</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4" priority="1081" stopIfTrue="1" operator="notEqual">
      <formula>0</formula>
    </cfRule>
  </conditionalFormatting>
  <conditionalFormatting sqref="M13 P13">
    <cfRule type="cellIs" dxfId="233" priority="1268" stopIfTrue="1" operator="notEqual">
      <formula>0</formula>
    </cfRule>
  </conditionalFormatting>
  <conditionalFormatting sqref="G13 J13">
    <cfRule type="cellIs" dxfId="232" priority="1266" stopIfTrue="1" operator="notEqual">
      <formula>0</formula>
    </cfRule>
  </conditionalFormatting>
  <conditionalFormatting sqref="S13 V13">
    <cfRule type="cellIs" dxfId="231" priority="1267" stopIfTrue="1" operator="notEqual">
      <formula>0</formula>
    </cfRule>
  </conditionalFormatting>
  <conditionalFormatting sqref="Q53">
    <cfRule type="cellIs" dxfId="230" priority="921" stopIfTrue="1" operator="notEqual">
      <formula>0</formula>
    </cfRule>
  </conditionalFormatting>
  <conditionalFormatting sqref="N75">
    <cfRule type="cellIs" dxfId="229" priority="799" stopIfTrue="1" operator="notEqual">
      <formula>0</formula>
    </cfRule>
  </conditionalFormatting>
  <conditionalFormatting sqref="K72">
    <cfRule type="cellIs" dxfId="228" priority="448" stopIfTrue="1" operator="notEqual">
      <formula>0</formula>
    </cfRule>
  </conditionalFormatting>
  <conditionalFormatting sqref="M75">
    <cfRule type="cellIs" dxfId="227" priority="291" stopIfTrue="1" operator="notEqual">
      <formula>0</formula>
    </cfRule>
  </conditionalFormatting>
  <conditionalFormatting sqref="S47:T47">
    <cfRule type="cellIs" dxfId="226" priority="170" stopIfTrue="1" operator="notEqual">
      <formula>0</formula>
    </cfRule>
  </conditionalFormatting>
  <conditionalFormatting sqref="Q63:Q64">
    <cfRule type="cellIs" dxfId="225" priority="155" stopIfTrue="1" operator="notEqual">
      <formula>0</formula>
    </cfRule>
  </conditionalFormatting>
  <conditionalFormatting sqref="P90">
    <cfRule type="cellIs" dxfId="224" priority="149" stopIfTrue="1" operator="notEqual">
      <formula>0</formula>
    </cfRule>
  </conditionalFormatting>
  <conditionalFormatting sqref="V90">
    <cfRule type="cellIs" dxfId="223" priority="147" stopIfTrue="1" operator="notEqual">
      <formula>0</formula>
    </cfRule>
  </conditionalFormatting>
  <conditionalFormatting sqref="J91">
    <cfRule type="cellIs" dxfId="222" priority="146" stopIfTrue="1" operator="notEqual">
      <formula>0</formula>
    </cfRule>
  </conditionalFormatting>
  <conditionalFormatting sqref="M91">
    <cfRule type="cellIs" dxfId="221" priority="145" stopIfTrue="1" operator="notEqual">
      <formula>0</formula>
    </cfRule>
  </conditionalFormatting>
  <conditionalFormatting sqref="P91">
    <cfRule type="cellIs" dxfId="220" priority="144" stopIfTrue="1" operator="notEqual">
      <formula>0</formula>
    </cfRule>
  </conditionalFormatting>
  <conditionalFormatting sqref="S91">
    <cfRule type="cellIs" dxfId="219" priority="143" stopIfTrue="1" operator="notEqual">
      <formula>0</formula>
    </cfRule>
  </conditionalFormatting>
  <conditionalFormatting sqref="V91">
    <cfRule type="cellIs" dxfId="218" priority="142" stopIfTrue="1" operator="notEqual">
      <formula>0</formula>
    </cfRule>
  </conditionalFormatting>
  <conditionalFormatting sqref="J92">
    <cfRule type="cellIs" dxfId="217" priority="141" stopIfTrue="1" operator="notEqual">
      <formula>0</formula>
    </cfRule>
  </conditionalFormatting>
  <conditionalFormatting sqref="M92">
    <cfRule type="cellIs" dxfId="216" priority="140" stopIfTrue="1" operator="notEqual">
      <formula>0</formula>
    </cfRule>
  </conditionalFormatting>
  <conditionalFormatting sqref="P92">
    <cfRule type="cellIs" dxfId="215" priority="139" stopIfTrue="1" operator="notEqual">
      <formula>0</formula>
    </cfRule>
  </conditionalFormatting>
  <conditionalFormatting sqref="S92">
    <cfRule type="cellIs" dxfId="214" priority="138" stopIfTrue="1" operator="notEqual">
      <formula>0</formula>
    </cfRule>
  </conditionalFormatting>
  <conditionalFormatting sqref="V92">
    <cfRule type="cellIs" dxfId="213" priority="137" stopIfTrue="1" operator="notEqual">
      <formula>0</formula>
    </cfRule>
  </conditionalFormatting>
  <conditionalFormatting sqref="J93">
    <cfRule type="cellIs" dxfId="212" priority="136" stopIfTrue="1" operator="notEqual">
      <formula>0</formula>
    </cfRule>
  </conditionalFormatting>
  <conditionalFormatting sqref="M93">
    <cfRule type="cellIs" dxfId="211" priority="135" stopIfTrue="1" operator="notEqual">
      <formula>0</formula>
    </cfRule>
  </conditionalFormatting>
  <conditionalFormatting sqref="P93">
    <cfRule type="cellIs" dxfId="210" priority="134" stopIfTrue="1" operator="notEqual">
      <formula>0</formula>
    </cfRule>
  </conditionalFormatting>
  <conditionalFormatting sqref="S93">
    <cfRule type="cellIs" dxfId="209" priority="133" stopIfTrue="1" operator="notEqual">
      <formula>0</formula>
    </cfRule>
  </conditionalFormatting>
  <conditionalFormatting sqref="V93">
    <cfRule type="cellIs" dxfId="208" priority="132" stopIfTrue="1" operator="notEqual">
      <formula>0</formula>
    </cfRule>
  </conditionalFormatting>
  <conditionalFormatting sqref="J94">
    <cfRule type="cellIs" dxfId="207" priority="131" stopIfTrue="1" operator="notEqual">
      <formula>0</formula>
    </cfRule>
  </conditionalFormatting>
  <conditionalFormatting sqref="M94">
    <cfRule type="cellIs" dxfId="206" priority="130" stopIfTrue="1" operator="notEqual">
      <formula>0</formula>
    </cfRule>
  </conditionalFormatting>
  <conditionalFormatting sqref="P94">
    <cfRule type="cellIs" dxfId="205" priority="129" stopIfTrue="1" operator="notEqual">
      <formula>0</formula>
    </cfRule>
  </conditionalFormatting>
  <conditionalFormatting sqref="S94">
    <cfRule type="cellIs" dxfId="204" priority="128" stopIfTrue="1" operator="notEqual">
      <formula>0</formula>
    </cfRule>
  </conditionalFormatting>
  <conditionalFormatting sqref="J70">
    <cfRule type="cellIs" dxfId="203" priority="121" stopIfTrue="1" operator="notEqual">
      <formula>0</formula>
    </cfRule>
  </conditionalFormatting>
  <conditionalFormatting sqref="M70">
    <cfRule type="cellIs" dxfId="202" priority="120" stopIfTrue="1" operator="notEqual">
      <formula>0</formula>
    </cfRule>
  </conditionalFormatting>
  <conditionalFormatting sqref="P70">
    <cfRule type="cellIs" dxfId="201" priority="119" stopIfTrue="1" operator="notEqual">
      <formula>0</formula>
    </cfRule>
  </conditionalFormatting>
  <conditionalFormatting sqref="S70">
    <cfRule type="cellIs" dxfId="200" priority="118" stopIfTrue="1" operator="notEqual">
      <formula>0</formula>
    </cfRule>
  </conditionalFormatting>
  <conditionalFormatting sqref="V70">
    <cfRule type="cellIs" dxfId="199" priority="117" stopIfTrue="1" operator="notEqual">
      <formula>0</formula>
    </cfRule>
  </conditionalFormatting>
  <conditionalFormatting sqref="J98">
    <cfRule type="cellIs" dxfId="198" priority="116" stopIfTrue="1" operator="notEqual">
      <formula>0</formula>
    </cfRule>
  </conditionalFormatting>
  <conditionalFormatting sqref="M98">
    <cfRule type="cellIs" dxfId="197" priority="115" stopIfTrue="1" operator="notEqual">
      <formula>0</formula>
    </cfRule>
  </conditionalFormatting>
  <conditionalFormatting sqref="P98">
    <cfRule type="cellIs" dxfId="196" priority="114" stopIfTrue="1" operator="notEqual">
      <formula>0</formula>
    </cfRule>
  </conditionalFormatting>
  <conditionalFormatting sqref="S98">
    <cfRule type="cellIs" dxfId="195" priority="113" stopIfTrue="1" operator="notEqual">
      <formula>0</formula>
    </cfRule>
  </conditionalFormatting>
  <conditionalFormatting sqref="V98">
    <cfRule type="cellIs" dxfId="194" priority="112" stopIfTrue="1" operator="notEqual">
      <formula>0</formula>
    </cfRule>
  </conditionalFormatting>
  <conditionalFormatting sqref="J95">
    <cfRule type="cellIs" dxfId="193" priority="111" stopIfTrue="1" operator="notEqual">
      <formula>0</formula>
    </cfRule>
  </conditionalFormatting>
  <conditionalFormatting sqref="M95">
    <cfRule type="cellIs" dxfId="192" priority="110" stopIfTrue="1" operator="notEqual">
      <formula>0</formula>
    </cfRule>
  </conditionalFormatting>
  <conditionalFormatting sqref="P95">
    <cfRule type="cellIs" dxfId="191" priority="109" stopIfTrue="1" operator="notEqual">
      <formula>0</formula>
    </cfRule>
  </conditionalFormatting>
  <conditionalFormatting sqref="S95">
    <cfRule type="cellIs" dxfId="190" priority="108" stopIfTrue="1" operator="notEqual">
      <formula>0</formula>
    </cfRule>
  </conditionalFormatting>
  <conditionalFormatting sqref="V95">
    <cfRule type="cellIs" dxfId="189" priority="107" stopIfTrue="1" operator="notEqual">
      <formula>0</formula>
    </cfRule>
  </conditionalFormatting>
  <conditionalFormatting sqref="J110">
    <cfRule type="cellIs" dxfId="188" priority="106" stopIfTrue="1" operator="notEqual">
      <formula>0</formula>
    </cfRule>
  </conditionalFormatting>
  <conditionalFormatting sqref="J78">
    <cfRule type="cellIs" dxfId="187" priority="105" stopIfTrue="1" operator="notEqual">
      <formula>0</formula>
    </cfRule>
  </conditionalFormatting>
  <conditionalFormatting sqref="M78">
    <cfRule type="cellIs" dxfId="186" priority="104" stopIfTrue="1" operator="notEqual">
      <formula>0</formula>
    </cfRule>
  </conditionalFormatting>
  <conditionalFormatting sqref="P78">
    <cfRule type="cellIs" dxfId="185" priority="103" stopIfTrue="1" operator="notEqual">
      <formula>0</formula>
    </cfRule>
  </conditionalFormatting>
  <conditionalFormatting sqref="S78">
    <cfRule type="cellIs" dxfId="184" priority="102" stopIfTrue="1" operator="notEqual">
      <formula>0</formula>
    </cfRule>
  </conditionalFormatting>
  <conditionalFormatting sqref="V78">
    <cfRule type="cellIs" dxfId="183" priority="101" stopIfTrue="1" operator="notEqual">
      <formula>0</formula>
    </cfRule>
  </conditionalFormatting>
  <conditionalFormatting sqref="J90">
    <cfRule type="cellIs" dxfId="182" priority="95" stopIfTrue="1" operator="notEqual">
      <formula>0</formula>
    </cfRule>
  </conditionalFormatting>
  <conditionalFormatting sqref="M90">
    <cfRule type="cellIs" dxfId="181" priority="94" stopIfTrue="1" operator="notEqual">
      <formula>0</formula>
    </cfRule>
  </conditionalFormatting>
  <conditionalFormatting sqref="S90">
    <cfRule type="cellIs" dxfId="180" priority="93" stopIfTrue="1" operator="notEqual">
      <formula>0</formula>
    </cfRule>
  </conditionalFormatting>
  <conditionalFormatting sqref="J72">
    <cfRule type="cellIs" dxfId="179" priority="92" stopIfTrue="1" operator="notEqual">
      <formula>0</formula>
    </cfRule>
  </conditionalFormatting>
  <conditionalFormatting sqref="M72">
    <cfRule type="cellIs" dxfId="178" priority="91" stopIfTrue="1" operator="notEqual">
      <formula>0</formula>
    </cfRule>
  </conditionalFormatting>
  <conditionalFormatting sqref="J107">
    <cfRule type="cellIs" dxfId="177" priority="90" stopIfTrue="1" operator="notEqual">
      <formula>0</formula>
    </cfRule>
  </conditionalFormatting>
  <conditionalFormatting sqref="M107">
    <cfRule type="cellIs" dxfId="176" priority="89" stopIfTrue="1" operator="notEqual">
      <formula>0</formula>
    </cfRule>
  </conditionalFormatting>
  <conditionalFormatting sqref="P107">
    <cfRule type="cellIs" dxfId="175" priority="88" stopIfTrue="1" operator="notEqual">
      <formula>0</formula>
    </cfRule>
  </conditionalFormatting>
  <conditionalFormatting sqref="S107">
    <cfRule type="cellIs" dxfId="174" priority="87" stopIfTrue="1" operator="notEqual">
      <formula>0</formula>
    </cfRule>
  </conditionalFormatting>
  <conditionalFormatting sqref="J66:J67">
    <cfRule type="cellIs" dxfId="173" priority="86" stopIfTrue="1" operator="notEqual">
      <formula>0</formula>
    </cfRule>
  </conditionalFormatting>
  <conditionalFormatting sqref="M66:M67">
    <cfRule type="cellIs" dxfId="172" priority="85" stopIfTrue="1" operator="notEqual">
      <formula>0</formula>
    </cfRule>
  </conditionalFormatting>
  <conditionalFormatting sqref="P66:P67">
    <cfRule type="cellIs" dxfId="171" priority="84" stopIfTrue="1" operator="notEqual">
      <formula>0</formula>
    </cfRule>
  </conditionalFormatting>
  <conditionalFormatting sqref="J79">
    <cfRule type="cellIs" dxfId="170" priority="81" stopIfTrue="1" operator="notEqual">
      <formula>0</formula>
    </cfRule>
  </conditionalFormatting>
  <conditionalFormatting sqref="M79">
    <cfRule type="cellIs" dxfId="169" priority="80" stopIfTrue="1" operator="notEqual">
      <formula>0</formula>
    </cfRule>
  </conditionalFormatting>
  <conditionalFormatting sqref="P79">
    <cfRule type="cellIs" dxfId="168" priority="79" stopIfTrue="1" operator="notEqual">
      <formula>0</formula>
    </cfRule>
  </conditionalFormatting>
  <conditionalFormatting sqref="S79">
    <cfRule type="cellIs" dxfId="167" priority="78" stopIfTrue="1" operator="notEqual">
      <formula>0</formula>
    </cfRule>
  </conditionalFormatting>
  <conditionalFormatting sqref="V79">
    <cfRule type="cellIs" dxfId="166" priority="77" stopIfTrue="1" operator="notEqual">
      <formula>0</formula>
    </cfRule>
  </conditionalFormatting>
  <conditionalFormatting sqref="J88">
    <cfRule type="cellIs" dxfId="165" priority="76" stopIfTrue="1" operator="notEqual">
      <formula>0</formula>
    </cfRule>
  </conditionalFormatting>
  <conditionalFormatting sqref="G53">
    <cfRule type="cellIs" dxfId="164" priority="51" stopIfTrue="1" operator="notEqual">
      <formula>0</formula>
    </cfRule>
  </conditionalFormatting>
  <conditionalFormatting sqref="J53:J54">
    <cfRule type="cellIs" dxfId="163" priority="50" stopIfTrue="1" operator="notEqual">
      <formula>0</formula>
    </cfRule>
  </conditionalFormatting>
  <conditionalFormatting sqref="M53:M54">
    <cfRule type="cellIs" dxfId="162" priority="49" stopIfTrue="1" operator="notEqual">
      <formula>0</formula>
    </cfRule>
  </conditionalFormatting>
  <conditionalFormatting sqref="P54">
    <cfRule type="cellIs" dxfId="161" priority="48" stopIfTrue="1" operator="notEqual">
      <formula>0</formula>
    </cfRule>
  </conditionalFormatting>
  <conditionalFormatting sqref="P53">
    <cfRule type="cellIs" dxfId="160" priority="47" stopIfTrue="1" operator="notEqual">
      <formula>0</formula>
    </cfRule>
  </conditionalFormatting>
  <conditionalFormatting sqref="S53:S54">
    <cfRule type="cellIs" dxfId="159" priority="46" stopIfTrue="1" operator="notEqual">
      <formula>0</formula>
    </cfRule>
  </conditionalFormatting>
  <conditionalFormatting sqref="V53:V54">
    <cfRule type="cellIs" dxfId="158" priority="45" stopIfTrue="1" operator="notEqual">
      <formula>0</formula>
    </cfRule>
  </conditionalFormatting>
  <conditionalFormatting sqref="W94">
    <cfRule type="cellIs" dxfId="157" priority="44" stopIfTrue="1" operator="notEqual">
      <formula>0</formula>
    </cfRule>
  </conditionalFormatting>
  <conditionalFormatting sqref="V94">
    <cfRule type="cellIs" dxfId="156" priority="43" stopIfTrue="1" operator="notEqual">
      <formula>0</formula>
    </cfRule>
  </conditionalFormatting>
  <conditionalFormatting sqref="J49:J51">
    <cfRule type="cellIs" dxfId="155" priority="42" stopIfTrue="1" operator="notEqual">
      <formula>0</formula>
    </cfRule>
  </conditionalFormatting>
  <conditionalFormatting sqref="M49:M51">
    <cfRule type="cellIs" dxfId="154" priority="41" stopIfTrue="1" operator="notEqual">
      <formula>0</formula>
    </cfRule>
  </conditionalFormatting>
  <conditionalFormatting sqref="P49:P51">
    <cfRule type="cellIs" dxfId="153" priority="40" stopIfTrue="1" operator="notEqual">
      <formula>0</formula>
    </cfRule>
  </conditionalFormatting>
  <conditionalFormatting sqref="S49:S51">
    <cfRule type="cellIs" dxfId="152" priority="39" stopIfTrue="1" operator="notEqual">
      <formula>0</formula>
    </cfRule>
  </conditionalFormatting>
  <conditionalFormatting sqref="J63:J64">
    <cfRule type="cellIs" dxfId="151" priority="37" stopIfTrue="1" operator="notEqual">
      <formula>0</formula>
    </cfRule>
  </conditionalFormatting>
  <conditionalFormatting sqref="M63:M64">
    <cfRule type="cellIs" dxfId="150" priority="36" stopIfTrue="1" operator="notEqual">
      <formula>0</formula>
    </cfRule>
  </conditionalFormatting>
  <conditionalFormatting sqref="P63:P64">
    <cfRule type="cellIs" dxfId="149" priority="35" stopIfTrue="1" operator="notEqual">
      <formula>0</formula>
    </cfRule>
  </conditionalFormatting>
  <conditionalFormatting sqref="J21:J24">
    <cfRule type="cellIs" dxfId="148" priority="34" stopIfTrue="1" operator="notEqual">
      <formula>0</formula>
    </cfRule>
  </conditionalFormatting>
  <conditionalFormatting sqref="M21:M24">
    <cfRule type="cellIs" dxfId="147" priority="33" stopIfTrue="1" operator="notEqual">
      <formula>0</formula>
    </cfRule>
  </conditionalFormatting>
  <conditionalFormatting sqref="P21:P24">
    <cfRule type="cellIs" dxfId="146" priority="32" stopIfTrue="1" operator="notEqual">
      <formula>0</formula>
    </cfRule>
  </conditionalFormatting>
  <conditionalFormatting sqref="S21:S24">
    <cfRule type="cellIs" dxfId="145" priority="31" stopIfTrue="1" operator="notEqual">
      <formula>0</formula>
    </cfRule>
  </conditionalFormatting>
  <conditionalFormatting sqref="V21:V24">
    <cfRule type="cellIs" dxfId="144" priority="30" stopIfTrue="1" operator="notEqual">
      <formula>0</formula>
    </cfRule>
  </conditionalFormatting>
  <conditionalFormatting sqref="J60:J61">
    <cfRule type="cellIs" dxfId="143" priority="29" stopIfTrue="1" operator="notEqual">
      <formula>0</formula>
    </cfRule>
  </conditionalFormatting>
  <conditionalFormatting sqref="M60:M61">
    <cfRule type="cellIs" dxfId="142" priority="28" stopIfTrue="1" operator="notEqual">
      <formula>0</formula>
    </cfRule>
  </conditionalFormatting>
  <conditionalFormatting sqref="P60:P61">
    <cfRule type="cellIs" dxfId="141" priority="27" stopIfTrue="1" operator="notEqual">
      <formula>0</formula>
    </cfRule>
  </conditionalFormatting>
  <conditionalFormatting sqref="G14">
    <cfRule type="cellIs" dxfId="140" priority="26" stopIfTrue="1" operator="notEqual">
      <formula>0</formula>
    </cfRule>
  </conditionalFormatting>
  <conditionalFormatting sqref="G14">
    <cfRule type="cellIs" dxfId="139" priority="25" stopIfTrue="1" operator="notEqual">
      <formula>0</formula>
    </cfRule>
  </conditionalFormatting>
  <conditionalFormatting sqref="J15:J16">
    <cfRule type="cellIs" dxfId="138" priority="22" stopIfTrue="1" operator="notEqual">
      <formula>0</formula>
    </cfRule>
  </conditionalFormatting>
  <conditionalFormatting sqref="J17">
    <cfRule type="cellIs" dxfId="137" priority="21" stopIfTrue="1" operator="notEqual">
      <formula>0</formula>
    </cfRule>
  </conditionalFormatting>
  <conditionalFormatting sqref="J14">
    <cfRule type="cellIs" dxfId="136" priority="20" stopIfTrue="1" operator="notEqual">
      <formula>0</formula>
    </cfRule>
  </conditionalFormatting>
  <conditionalFormatting sqref="M14">
    <cfRule type="cellIs" dxfId="135" priority="18" stopIfTrue="1" operator="notEqual">
      <formula>0</formula>
    </cfRule>
  </conditionalFormatting>
  <conditionalFormatting sqref="M17">
    <cfRule type="cellIs" dxfId="134" priority="16" stopIfTrue="1" operator="notEqual">
      <formula>0</formula>
    </cfRule>
  </conditionalFormatting>
  <conditionalFormatting sqref="M18:M19">
    <cfRule type="cellIs" dxfId="133" priority="15" stopIfTrue="1" operator="notEqual">
      <formula>0</formula>
    </cfRule>
  </conditionalFormatting>
  <conditionalFormatting sqref="P14">
    <cfRule type="cellIs" dxfId="132" priority="13" stopIfTrue="1" operator="notEqual">
      <formula>0</formula>
    </cfRule>
  </conditionalFormatting>
  <conditionalFormatting sqref="P17">
    <cfRule type="cellIs" dxfId="131" priority="11" stopIfTrue="1" operator="notEqual">
      <formula>0</formula>
    </cfRule>
  </conditionalFormatting>
  <conditionalFormatting sqref="V60:V61">
    <cfRule type="cellIs" dxfId="130" priority="2" stopIfTrue="1" operator="notEqual">
      <formula>0</formula>
    </cfRule>
  </conditionalFormatting>
  <conditionalFormatting sqref="V49:V51">
    <cfRule type="cellIs" dxfId="129"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93" zoomScale="66" zoomScaleNormal="66" zoomScaleSheetLayoutView="77" workbookViewId="0">
      <selection activeCell="AW96" sqref="AW96:BA9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12</v>
      </c>
      <c r="H96" s="24">
        <v>12</v>
      </c>
      <c r="I96" s="20"/>
      <c r="J96" s="21"/>
      <c r="K96" s="21"/>
      <c r="L96" s="21"/>
      <c r="M96" s="22"/>
      <c r="N96" s="30">
        <f t="shared" si="248"/>
        <v>0</v>
      </c>
      <c r="O96" s="18">
        <f t="shared" si="249"/>
        <v>15</v>
      </c>
      <c r="P96" s="221">
        <v>15</v>
      </c>
      <c r="Q96" s="20"/>
      <c r="R96" s="21"/>
      <c r="S96" s="21"/>
      <c r="T96" s="21"/>
      <c r="U96" s="22"/>
      <c r="V96" s="130">
        <f t="shared" si="250"/>
        <v>0</v>
      </c>
      <c r="W96" s="18">
        <f t="shared" si="251"/>
        <v>5</v>
      </c>
      <c r="X96" s="24">
        <v>5</v>
      </c>
      <c r="Y96" s="25"/>
      <c r="Z96" s="26"/>
      <c r="AA96" s="26"/>
      <c r="AB96" s="26"/>
      <c r="AC96" s="27"/>
      <c r="AD96" s="30">
        <f t="shared" si="252"/>
        <v>0</v>
      </c>
      <c r="AE96" s="18">
        <f t="shared" si="253"/>
        <v>14</v>
      </c>
      <c r="AF96" s="24">
        <v>14</v>
      </c>
      <c r="AG96" s="25"/>
      <c r="AH96" s="26"/>
      <c r="AI96" s="26"/>
      <c r="AJ96" s="26"/>
      <c r="AK96" s="27"/>
      <c r="AL96" s="130">
        <f t="shared" si="254"/>
        <v>0</v>
      </c>
      <c r="AM96" s="18">
        <f t="shared" si="255"/>
        <v>6</v>
      </c>
      <c r="AN96" s="24">
        <v>6</v>
      </c>
      <c r="AO96" s="25"/>
      <c r="AP96" s="26"/>
      <c r="AQ96" s="26"/>
      <c r="AR96" s="26"/>
      <c r="AS96" s="27"/>
      <c r="AT96" s="131">
        <f t="shared" si="256"/>
        <v>0</v>
      </c>
      <c r="AU96" s="18">
        <f t="shared" si="257"/>
        <v>14</v>
      </c>
      <c r="AV96" s="24">
        <v>14</v>
      </c>
      <c r="AW96" s="28"/>
      <c r="AX96" s="21"/>
      <c r="AY96" s="21"/>
      <c r="AZ96" s="21"/>
      <c r="BA96" s="22"/>
      <c r="BB96" s="30">
        <f t="shared" si="258"/>
        <v>0</v>
      </c>
      <c r="BC96" s="18">
        <f t="shared" si="230"/>
        <v>23</v>
      </c>
      <c r="BD96" s="29">
        <f t="shared" si="231"/>
        <v>23</v>
      </c>
      <c r="BE96" s="282">
        <f t="shared" si="232"/>
        <v>0</v>
      </c>
      <c r="BF96" s="282">
        <f t="shared" si="233"/>
        <v>0</v>
      </c>
      <c r="BG96" s="282">
        <f t="shared" si="234"/>
        <v>0</v>
      </c>
      <c r="BH96" s="282">
        <f t="shared" si="235"/>
        <v>0</v>
      </c>
      <c r="BI96" s="283">
        <f t="shared" si="236"/>
        <v>0</v>
      </c>
      <c r="BJ96" s="30">
        <f t="shared" si="237"/>
        <v>0</v>
      </c>
      <c r="BK96" s="18">
        <f t="shared" si="238"/>
        <v>43</v>
      </c>
      <c r="BL96" s="29">
        <f t="shared" si="239"/>
        <v>43</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12</v>
      </c>
      <c r="H112" s="66">
        <f t="shared" si="327"/>
        <v>12</v>
      </c>
      <c r="I112" s="247">
        <f t="shared" si="327"/>
        <v>0</v>
      </c>
      <c r="J112" s="247">
        <f t="shared" si="327"/>
        <v>0</v>
      </c>
      <c r="K112" s="247">
        <f t="shared" si="327"/>
        <v>0</v>
      </c>
      <c r="L112" s="247">
        <f t="shared" si="327"/>
        <v>0</v>
      </c>
      <c r="M112" s="247">
        <f t="shared" si="327"/>
        <v>0</v>
      </c>
      <c r="N112" s="66">
        <f t="shared" si="327"/>
        <v>0</v>
      </c>
      <c r="O112" s="66">
        <f t="shared" si="327"/>
        <v>15</v>
      </c>
      <c r="P112" s="66">
        <f t="shared" si="327"/>
        <v>15</v>
      </c>
      <c r="Q112" s="247">
        <f t="shared" si="327"/>
        <v>0</v>
      </c>
      <c r="R112" s="247">
        <f t="shared" si="327"/>
        <v>0</v>
      </c>
      <c r="S112" s="247">
        <f t="shared" si="327"/>
        <v>0</v>
      </c>
      <c r="T112" s="247">
        <f t="shared" si="327"/>
        <v>0</v>
      </c>
      <c r="U112" s="247">
        <f t="shared" si="327"/>
        <v>0</v>
      </c>
      <c r="V112" s="66">
        <f>SUM(V71:V111)</f>
        <v>0</v>
      </c>
      <c r="W112" s="66">
        <f t="shared" si="327"/>
        <v>5</v>
      </c>
      <c r="X112" s="66">
        <f t="shared" si="327"/>
        <v>5</v>
      </c>
      <c r="Y112" s="247">
        <f t="shared" si="327"/>
        <v>0</v>
      </c>
      <c r="Z112" s="247">
        <f t="shared" si="327"/>
        <v>0</v>
      </c>
      <c r="AA112" s="247">
        <f t="shared" si="327"/>
        <v>0</v>
      </c>
      <c r="AB112" s="247">
        <f t="shared" si="327"/>
        <v>0</v>
      </c>
      <c r="AC112" s="247">
        <f t="shared" si="327"/>
        <v>0</v>
      </c>
      <c r="AD112" s="66">
        <f t="shared" si="327"/>
        <v>0</v>
      </c>
      <c r="AE112" s="66">
        <f t="shared" si="327"/>
        <v>14</v>
      </c>
      <c r="AF112" s="66">
        <f t="shared" si="327"/>
        <v>14</v>
      </c>
      <c r="AG112" s="247">
        <f t="shared" si="327"/>
        <v>0</v>
      </c>
      <c r="AH112" s="247">
        <f t="shared" si="327"/>
        <v>0</v>
      </c>
      <c r="AI112" s="247">
        <f t="shared" si="327"/>
        <v>0</v>
      </c>
      <c r="AJ112" s="247">
        <f>SUM(AJ71:AJ111)</f>
        <v>0</v>
      </c>
      <c r="AK112" s="247">
        <f t="shared" si="327"/>
        <v>0</v>
      </c>
      <c r="AL112" s="66">
        <f t="shared" si="327"/>
        <v>0</v>
      </c>
      <c r="AM112" s="66">
        <f t="shared" ref="AM112:BR112" si="328">SUM(AM71:AM111)</f>
        <v>6</v>
      </c>
      <c r="AN112" s="66">
        <f t="shared" si="328"/>
        <v>6</v>
      </c>
      <c r="AO112" s="247">
        <f t="shared" si="328"/>
        <v>0</v>
      </c>
      <c r="AP112" s="247">
        <f t="shared" si="328"/>
        <v>0</v>
      </c>
      <c r="AQ112" s="247">
        <f t="shared" si="328"/>
        <v>0</v>
      </c>
      <c r="AR112" s="247">
        <f t="shared" si="328"/>
        <v>0</v>
      </c>
      <c r="AS112" s="247">
        <f t="shared" si="328"/>
        <v>0</v>
      </c>
      <c r="AT112" s="66">
        <f t="shared" si="328"/>
        <v>0</v>
      </c>
      <c r="AU112" s="66">
        <f t="shared" si="328"/>
        <v>14</v>
      </c>
      <c r="AV112" s="66">
        <f t="shared" si="328"/>
        <v>14</v>
      </c>
      <c r="AW112" s="247">
        <f t="shared" si="328"/>
        <v>0</v>
      </c>
      <c r="AX112" s="247">
        <f t="shared" si="328"/>
        <v>0</v>
      </c>
      <c r="AY112" s="247">
        <f t="shared" si="328"/>
        <v>0</v>
      </c>
      <c r="AZ112" s="247">
        <f t="shared" si="328"/>
        <v>0</v>
      </c>
      <c r="BA112" s="247">
        <f t="shared" si="328"/>
        <v>0</v>
      </c>
      <c r="BB112" s="66">
        <f t="shared" si="328"/>
        <v>0</v>
      </c>
      <c r="BC112" s="66">
        <f t="shared" si="328"/>
        <v>23</v>
      </c>
      <c r="BD112" s="66">
        <f t="shared" si="328"/>
        <v>23</v>
      </c>
      <c r="BE112" s="247">
        <f t="shared" si="328"/>
        <v>0</v>
      </c>
      <c r="BF112" s="247">
        <f t="shared" si="328"/>
        <v>0</v>
      </c>
      <c r="BG112" s="247">
        <f t="shared" si="328"/>
        <v>0</v>
      </c>
      <c r="BH112" s="247">
        <f t="shared" si="328"/>
        <v>0</v>
      </c>
      <c r="BI112" s="247">
        <f t="shared" si="328"/>
        <v>0</v>
      </c>
      <c r="BJ112" s="66">
        <f t="shared" si="328"/>
        <v>0</v>
      </c>
      <c r="BK112" s="66">
        <f t="shared" si="328"/>
        <v>43</v>
      </c>
      <c r="BL112" s="66">
        <f t="shared" si="328"/>
        <v>43</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12</v>
      </c>
      <c r="H113" s="143">
        <f t="shared" si="329"/>
        <v>12</v>
      </c>
      <c r="I113" s="248">
        <f t="shared" si="329"/>
        <v>0</v>
      </c>
      <c r="J113" s="248">
        <f t="shared" si="329"/>
        <v>0</v>
      </c>
      <c r="K113" s="248">
        <f t="shared" si="329"/>
        <v>0</v>
      </c>
      <c r="L113" s="248">
        <f t="shared" si="329"/>
        <v>0</v>
      </c>
      <c r="M113" s="248">
        <f t="shared" si="329"/>
        <v>0</v>
      </c>
      <c r="N113" s="143">
        <f t="shared" si="329"/>
        <v>0</v>
      </c>
      <c r="O113" s="143">
        <f t="shared" si="329"/>
        <v>15</v>
      </c>
      <c r="P113" s="143">
        <f t="shared" si="329"/>
        <v>15</v>
      </c>
      <c r="Q113" s="248">
        <f t="shared" si="329"/>
        <v>0</v>
      </c>
      <c r="R113" s="248">
        <f t="shared" si="329"/>
        <v>0</v>
      </c>
      <c r="S113" s="248">
        <f t="shared" si="329"/>
        <v>0</v>
      </c>
      <c r="T113" s="248">
        <f t="shared" si="329"/>
        <v>0</v>
      </c>
      <c r="U113" s="248">
        <f t="shared" si="329"/>
        <v>0</v>
      </c>
      <c r="V113" s="143">
        <f>SUM(V70,V112)</f>
        <v>0</v>
      </c>
      <c r="W113" s="143">
        <f t="shared" si="329"/>
        <v>5</v>
      </c>
      <c r="X113" s="143">
        <f t="shared" si="329"/>
        <v>5</v>
      </c>
      <c r="Y113" s="248">
        <f t="shared" si="329"/>
        <v>0</v>
      </c>
      <c r="Z113" s="248">
        <f t="shared" si="329"/>
        <v>0</v>
      </c>
      <c r="AA113" s="248">
        <f t="shared" si="329"/>
        <v>0</v>
      </c>
      <c r="AB113" s="248">
        <f t="shared" si="329"/>
        <v>0</v>
      </c>
      <c r="AC113" s="248">
        <f t="shared" si="329"/>
        <v>0</v>
      </c>
      <c r="AD113" s="143">
        <f t="shared" si="329"/>
        <v>0</v>
      </c>
      <c r="AE113" s="143">
        <f t="shared" si="329"/>
        <v>14</v>
      </c>
      <c r="AF113" s="143">
        <f t="shared" si="329"/>
        <v>14</v>
      </c>
      <c r="AG113" s="248">
        <f t="shared" si="329"/>
        <v>0</v>
      </c>
      <c r="AH113" s="248">
        <f t="shared" si="329"/>
        <v>0</v>
      </c>
      <c r="AI113" s="248">
        <f t="shared" si="329"/>
        <v>0</v>
      </c>
      <c r="AJ113" s="248">
        <f>SUM(AJ70,AJ112)</f>
        <v>0</v>
      </c>
      <c r="AK113" s="248">
        <f t="shared" si="329"/>
        <v>0</v>
      </c>
      <c r="AL113" s="143">
        <f t="shared" si="329"/>
        <v>0</v>
      </c>
      <c r="AM113" s="143">
        <f t="shared" ref="AM113:BR113" si="330">SUM(AM70,AM112)</f>
        <v>6</v>
      </c>
      <c r="AN113" s="143">
        <f t="shared" si="330"/>
        <v>6</v>
      </c>
      <c r="AO113" s="248">
        <f t="shared" si="330"/>
        <v>0</v>
      </c>
      <c r="AP113" s="248">
        <f t="shared" si="330"/>
        <v>0</v>
      </c>
      <c r="AQ113" s="248">
        <f t="shared" si="330"/>
        <v>0</v>
      </c>
      <c r="AR113" s="248">
        <f t="shared" si="330"/>
        <v>0</v>
      </c>
      <c r="AS113" s="248">
        <f t="shared" si="330"/>
        <v>0</v>
      </c>
      <c r="AT113" s="143">
        <f t="shared" si="330"/>
        <v>0</v>
      </c>
      <c r="AU113" s="143">
        <f t="shared" si="330"/>
        <v>14</v>
      </c>
      <c r="AV113" s="143">
        <f t="shared" si="330"/>
        <v>14</v>
      </c>
      <c r="AW113" s="143">
        <f t="shared" si="330"/>
        <v>0</v>
      </c>
      <c r="AX113" s="143">
        <f t="shared" si="330"/>
        <v>0</v>
      </c>
      <c r="AY113" s="143">
        <f t="shared" si="330"/>
        <v>0</v>
      </c>
      <c r="AZ113" s="143">
        <f t="shared" si="330"/>
        <v>0</v>
      </c>
      <c r="BA113" s="143">
        <f t="shared" si="330"/>
        <v>0</v>
      </c>
      <c r="BB113" s="143">
        <f t="shared" si="330"/>
        <v>0</v>
      </c>
      <c r="BC113" s="143">
        <f t="shared" si="330"/>
        <v>23</v>
      </c>
      <c r="BD113" s="143">
        <f t="shared" si="330"/>
        <v>23</v>
      </c>
      <c r="BE113" s="248">
        <f t="shared" si="330"/>
        <v>0</v>
      </c>
      <c r="BF113" s="248">
        <f t="shared" si="330"/>
        <v>0</v>
      </c>
      <c r="BG113" s="248">
        <f t="shared" si="330"/>
        <v>0</v>
      </c>
      <c r="BH113" s="248">
        <f t="shared" si="330"/>
        <v>0</v>
      </c>
      <c r="BI113" s="248">
        <f t="shared" si="330"/>
        <v>0</v>
      </c>
      <c r="BJ113" s="143">
        <f t="shared" si="330"/>
        <v>0</v>
      </c>
      <c r="BK113" s="143">
        <f t="shared" si="330"/>
        <v>43</v>
      </c>
      <c r="BL113" s="143">
        <f t="shared" si="330"/>
        <v>43</v>
      </c>
      <c r="BM113" s="248">
        <f t="shared" si="330"/>
        <v>0</v>
      </c>
      <c r="BN113" s="248">
        <f t="shared" si="330"/>
        <v>0</v>
      </c>
      <c r="BO113" s="248">
        <f t="shared" si="330"/>
        <v>0</v>
      </c>
      <c r="BP113" s="248">
        <f t="shared" si="330"/>
        <v>0</v>
      </c>
      <c r="BQ113" s="248">
        <f t="shared" si="330"/>
        <v>0</v>
      </c>
      <c r="BR113" s="143">
        <f t="shared" si="330"/>
        <v>0</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1</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1</v>
      </c>
      <c r="BI114" s="147"/>
      <c r="BJ114" s="149"/>
      <c r="BK114" s="144" t="s">
        <v>22</v>
      </c>
      <c r="BL114" s="588" t="s">
        <v>25</v>
      </c>
      <c r="BM114" s="590">
        <v>100</v>
      </c>
      <c r="BN114" s="590"/>
      <c r="BO114" s="592" t="s">
        <v>26</v>
      </c>
      <c r="BP114" s="614">
        <f>+BL113/BK113</f>
        <v>1</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v>
      </c>
      <c r="BI116" s="156"/>
      <c r="BJ116" s="157"/>
      <c r="BK116" s="155" t="s">
        <v>27</v>
      </c>
      <c r="BL116" s="586" t="s">
        <v>25</v>
      </c>
      <c r="BM116" s="590">
        <v>100</v>
      </c>
      <c r="BN116" s="590"/>
      <c r="BO116" s="592" t="s">
        <v>26</v>
      </c>
      <c r="BP116" s="614">
        <f>+BR113/BK113</f>
        <v>0</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28" priority="524" stopIfTrue="1" operator="notEqual">
      <formula>0</formula>
    </cfRule>
  </conditionalFormatting>
  <conditionalFormatting sqref="BE116 BG116 BC114:BJ114">
    <cfRule type="cellIs" dxfId="127" priority="522" stopIfTrue="1" operator="notEqual">
      <formula>0</formula>
    </cfRule>
  </conditionalFormatting>
  <conditionalFormatting sqref="AO116 AQ116:AR116 AM114:AT114">
    <cfRule type="cellIs" dxfId="126" priority="521" stopIfTrue="1" operator="notEqual">
      <formula>0</formula>
    </cfRule>
  </conditionalFormatting>
  <conditionalFormatting sqref="Y116 AA116:AB116 W114:AD114">
    <cfRule type="cellIs" dxfId="125" priority="520" stopIfTrue="1" operator="notEqual">
      <formula>0</formula>
    </cfRule>
  </conditionalFormatting>
  <conditionalFormatting sqref="S116 S114:T114 Q116 O114:Q114">
    <cfRule type="cellIs" dxfId="124" priority="519" stopIfTrue="1" operator="notEqual">
      <formula>0</formula>
    </cfRule>
  </conditionalFormatting>
  <conditionalFormatting sqref="BH116">
    <cfRule type="cellIs" dxfId="123" priority="518" stopIfTrue="1" operator="notEqual">
      <formula>0</formula>
    </cfRule>
  </conditionalFormatting>
  <conditionalFormatting sqref="AO95:AS95 AQ73:AS73 AO82:AS82 AO84:AS84 AS89 AO106:AS111">
    <cfRule type="cellIs" dxfId="122" priority="280" stopIfTrue="1" operator="notEqual">
      <formula>0</formula>
    </cfRule>
  </conditionalFormatting>
  <conditionalFormatting sqref="V69 AD69 AL69 AT69 N69">
    <cfRule type="cellIs" dxfId="121" priority="203" stopIfTrue="1" operator="notEqual">
      <formula>0</formula>
    </cfRule>
  </conditionalFormatting>
  <conditionalFormatting sqref="V63 AD63 AL63 AT63 N63">
    <cfRule type="cellIs" dxfId="120" priority="207" stopIfTrue="1" operator="notEqual">
      <formula>0</formula>
    </cfRule>
  </conditionalFormatting>
  <conditionalFormatting sqref="V66 AD66 AL66 AT66 N66">
    <cfRule type="cellIs" dxfId="119" priority="205" stopIfTrue="1" operator="notEqual">
      <formula>0</formula>
    </cfRule>
  </conditionalFormatting>
  <conditionalFormatting sqref="BB69">
    <cfRule type="cellIs" dxfId="118" priority="204" stopIfTrue="1" operator="notEqual">
      <formula>0</formula>
    </cfRule>
  </conditionalFormatting>
  <conditionalFormatting sqref="V31 AD31 AL31 AT31 N31">
    <cfRule type="cellIs" dxfId="117" priority="216" stopIfTrue="1" operator="notEqual">
      <formula>0</formula>
    </cfRule>
  </conditionalFormatting>
  <conditionalFormatting sqref="V35 AD35 AL35 AT35 N35">
    <cfRule type="cellIs" dxfId="116" priority="215" stopIfTrue="1" operator="notEqual">
      <formula>0</formula>
    </cfRule>
  </conditionalFormatting>
  <conditionalFormatting sqref="V44 AD44 AL44 AT44 N44">
    <cfRule type="cellIs" dxfId="115" priority="214" stopIfTrue="1" operator="notEqual">
      <formula>0</formula>
    </cfRule>
  </conditionalFormatting>
  <conditionalFormatting sqref="V60 AD60 AL60 AT60 N60">
    <cfRule type="cellIs" dxfId="114" priority="213" stopIfTrue="1" operator="notEqual">
      <formula>0</formula>
    </cfRule>
  </conditionalFormatting>
  <conditionalFormatting sqref="V39 AD39 AL39 AT39 N39">
    <cfRule type="cellIs" dxfId="113" priority="212" stopIfTrue="1" operator="notEqual">
      <formula>0</formula>
    </cfRule>
  </conditionalFormatting>
  <conditionalFormatting sqref="V53 AD53 AL53 AT53 N53">
    <cfRule type="cellIs" dxfId="112" priority="211" stopIfTrue="1" operator="notEqual">
      <formula>0</formula>
    </cfRule>
  </conditionalFormatting>
  <conditionalFormatting sqref="V49 AD49 AL49 AT49 N49">
    <cfRule type="cellIs" dxfId="111" priority="210" stopIfTrue="1" operator="notEqual">
      <formula>0</formula>
    </cfRule>
  </conditionalFormatting>
  <conditionalFormatting sqref="V56 AD56 AL56 AT56 N56">
    <cfRule type="cellIs" dxfId="110" priority="209" stopIfTrue="1" operator="notEqual">
      <formula>0</formula>
    </cfRule>
  </conditionalFormatting>
  <conditionalFormatting sqref="BB63">
    <cfRule type="cellIs" dxfId="109" priority="208" stopIfTrue="1" operator="notEqual">
      <formula>0</formula>
    </cfRule>
  </conditionalFormatting>
  <conditionalFormatting sqref="BB66">
    <cfRule type="cellIs" dxfId="108" priority="206" stopIfTrue="1" operator="notEqual">
      <formula>0</formula>
    </cfRule>
  </conditionalFormatting>
  <conditionalFormatting sqref="Q111:U111">
    <cfRule type="cellIs" dxfId="107" priority="195" stopIfTrue="1" operator="notEqual">
      <formula>0</formula>
    </cfRule>
  </conditionalFormatting>
  <conditionalFormatting sqref="P84">
    <cfRule type="cellIs" dxfId="106" priority="155" stopIfTrue="1" operator="notEqual">
      <formula>0</formula>
    </cfRule>
  </conditionalFormatting>
  <conditionalFormatting sqref="AO73:AP73">
    <cfRule type="cellIs" dxfId="105" priority="170" stopIfTrue="1" operator="notEqual">
      <formula>0</formula>
    </cfRule>
  </conditionalFormatting>
  <conditionalFormatting sqref="P74:R74">
    <cfRule type="cellIs" dxfId="104" priority="169" stopIfTrue="1" operator="notEqual">
      <formula>0</formula>
    </cfRule>
  </conditionalFormatting>
  <conditionalFormatting sqref="AO74:AS74">
    <cfRule type="cellIs" dxfId="103" priority="168" stopIfTrue="1" operator="notEqual">
      <formula>0</formula>
    </cfRule>
  </conditionalFormatting>
  <conditionalFormatting sqref="AO75:AS75">
    <cfRule type="cellIs" dxfId="102" priority="167" stopIfTrue="1" operator="notEqual">
      <formula>0</formula>
    </cfRule>
  </conditionalFormatting>
  <conditionalFormatting sqref="Q80:U80">
    <cfRule type="cellIs" dxfId="101" priority="160" stopIfTrue="1" operator="notEqual">
      <formula>0</formula>
    </cfRule>
  </conditionalFormatting>
  <conditionalFormatting sqref="AO80:AS80">
    <cfRule type="cellIs" dxfId="100" priority="159"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2022-07-06T16:53:58Z</dcterms:modified>
</cp:coreProperties>
</file>